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320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7" i="1"/>
  <c r="P18" i="1"/>
  <c r="P19" i="1"/>
  <c r="P20" i="1"/>
  <c r="P21" i="1"/>
  <c r="P22" i="1"/>
  <c r="P24" i="1"/>
  <c r="P25" i="1"/>
  <c r="P26" i="1"/>
  <c r="P27" i="1"/>
  <c r="P28" i="1"/>
  <c r="P29" i="1"/>
  <c r="P4" i="1"/>
  <c r="O5" i="1"/>
  <c r="O6" i="1"/>
  <c r="O7" i="1"/>
  <c r="O8" i="1"/>
  <c r="O9" i="1"/>
  <c r="O10" i="1"/>
  <c r="O11" i="1"/>
  <c r="O12" i="1"/>
  <c r="O13" i="1"/>
  <c r="O14" i="1"/>
  <c r="O15" i="1"/>
  <c r="O17" i="1"/>
  <c r="O18" i="1"/>
  <c r="O19" i="1"/>
  <c r="O20" i="1"/>
  <c r="O21" i="1"/>
  <c r="O22" i="1"/>
  <c r="O24" i="1"/>
  <c r="O25" i="1"/>
  <c r="O26" i="1"/>
  <c r="O27" i="1"/>
  <c r="O28" i="1"/>
  <c r="O29" i="1"/>
  <c r="O4" i="1"/>
  <c r="N5" i="1"/>
  <c r="N6" i="1"/>
  <c r="N7" i="1"/>
  <c r="N8" i="1"/>
  <c r="N9" i="1"/>
  <c r="N10" i="1"/>
  <c r="N11" i="1"/>
  <c r="N12" i="1"/>
  <c r="N13" i="1"/>
  <c r="N14" i="1"/>
  <c r="N15" i="1"/>
  <c r="N17" i="1"/>
  <c r="N18" i="1"/>
  <c r="N19" i="1"/>
  <c r="N20" i="1"/>
  <c r="N21" i="1"/>
  <c r="N22" i="1"/>
  <c r="N24" i="1"/>
  <c r="N25" i="1"/>
  <c r="N26" i="1"/>
  <c r="N27" i="1"/>
  <c r="N28" i="1"/>
  <c r="N29" i="1"/>
  <c r="N4" i="1"/>
  <c r="M7" i="1" l="1"/>
  <c r="M8" i="1"/>
  <c r="M11" i="1"/>
  <c r="M12" i="1"/>
  <c r="M15" i="1"/>
  <c r="M19" i="1"/>
  <c r="M20" i="1"/>
  <c r="M24" i="1"/>
  <c r="M27" i="1"/>
  <c r="M28" i="1"/>
  <c r="L5" i="1"/>
  <c r="M5" i="1" s="1"/>
  <c r="L6" i="1"/>
  <c r="M6" i="1" s="1"/>
  <c r="L7" i="1"/>
  <c r="L8" i="1"/>
  <c r="L9" i="1"/>
  <c r="M9" i="1" s="1"/>
  <c r="L10" i="1"/>
  <c r="M10" i="1" s="1"/>
  <c r="L11" i="1"/>
  <c r="L12" i="1"/>
  <c r="L13" i="1"/>
  <c r="M13" i="1" s="1"/>
  <c r="L14" i="1"/>
  <c r="M14" i="1" s="1"/>
  <c r="L15" i="1"/>
  <c r="L17" i="1"/>
  <c r="M17" i="1" s="1"/>
  <c r="L18" i="1"/>
  <c r="M18" i="1" s="1"/>
  <c r="L19" i="1"/>
  <c r="L20" i="1"/>
  <c r="L21" i="1"/>
  <c r="M21" i="1" s="1"/>
  <c r="L22" i="1"/>
  <c r="M22" i="1" s="1"/>
  <c r="L24" i="1"/>
  <c r="L25" i="1"/>
  <c r="M25" i="1" s="1"/>
  <c r="L26" i="1"/>
  <c r="M26" i="1" s="1"/>
  <c r="L27" i="1"/>
  <c r="L28" i="1"/>
  <c r="L29" i="1"/>
  <c r="M29" i="1" s="1"/>
  <c r="L4" i="1"/>
  <c r="M4" i="1" s="1"/>
  <c r="D25" i="1"/>
  <c r="D26" i="1"/>
  <c r="C24" i="1"/>
  <c r="D24" i="1" s="1"/>
  <c r="C25" i="1"/>
  <c r="C26" i="1"/>
  <c r="C27" i="1"/>
  <c r="D27" i="1" s="1"/>
  <c r="C28" i="1"/>
  <c r="D28" i="1" s="1"/>
  <c r="C29" i="1"/>
  <c r="D29" i="1" s="1"/>
  <c r="C22" i="1"/>
  <c r="D22" i="1" s="1"/>
  <c r="C21" i="1"/>
  <c r="D21" i="1" s="1"/>
  <c r="D19" i="1"/>
  <c r="C20" i="1"/>
  <c r="D20" i="1" s="1"/>
  <c r="C19" i="1"/>
  <c r="H18" i="1" l="1"/>
  <c r="H17" i="1"/>
  <c r="C18" i="1"/>
  <c r="D18" i="1" s="1"/>
  <c r="C17" i="1"/>
  <c r="D17" i="1" s="1"/>
  <c r="H6" i="1" l="1"/>
  <c r="H7" i="1"/>
  <c r="H8" i="1"/>
  <c r="H9" i="1"/>
  <c r="H10" i="1"/>
  <c r="H11" i="1"/>
  <c r="H12" i="1"/>
  <c r="H13" i="1"/>
  <c r="H14" i="1"/>
  <c r="H15" i="1"/>
  <c r="H4" i="1"/>
  <c r="H5" i="1"/>
  <c r="C5" i="1" l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4" i="1"/>
  <c r="D4" i="1" s="1"/>
</calcChain>
</file>

<file path=xl/sharedStrings.xml><?xml version="1.0" encoding="utf-8"?>
<sst xmlns="http://schemas.openxmlformats.org/spreadsheetml/2006/main" count="38" uniqueCount="36">
  <si>
    <t>Mechanical strength</t>
  </si>
  <si>
    <t>Sample ID</t>
  </si>
  <si>
    <t>Volt</t>
  </si>
  <si>
    <t>kN</t>
  </si>
  <si>
    <t>MPa</t>
  </si>
  <si>
    <t>3-1 V</t>
  </si>
  <si>
    <t>1-1</t>
  </si>
  <si>
    <t>3-1 A</t>
  </si>
  <si>
    <t>1-3 V</t>
  </si>
  <si>
    <t>2-3</t>
  </si>
  <si>
    <t>3-1 B</t>
  </si>
  <si>
    <t>3-1 C</t>
  </si>
  <si>
    <t>1-2</t>
  </si>
  <si>
    <t>1-3</t>
  </si>
  <si>
    <t>25 hz</t>
  </si>
  <si>
    <t>40 hz</t>
  </si>
  <si>
    <t>55 hz</t>
  </si>
  <si>
    <t>Alder</t>
  </si>
  <si>
    <t>6-1 A</t>
  </si>
  <si>
    <t>6-2</t>
  </si>
  <si>
    <t>Dato støbt</t>
  </si>
  <si>
    <t>Dato trykt</t>
  </si>
  <si>
    <t>6-2A</t>
  </si>
  <si>
    <t>6-3A</t>
  </si>
  <si>
    <t>6-1</t>
  </si>
  <si>
    <t>6-3</t>
  </si>
  <si>
    <t>7-1</t>
  </si>
  <si>
    <t>7-2</t>
  </si>
  <si>
    <t>7-3</t>
  </si>
  <si>
    <t>7-4</t>
  </si>
  <si>
    <t>7-5</t>
  </si>
  <si>
    <t>7-6</t>
  </si>
  <si>
    <t>Diameter</t>
  </si>
  <si>
    <t>Relativ styrke</t>
  </si>
  <si>
    <t>Justeret styrke</t>
  </si>
  <si>
    <t>h/d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</si>
</sst>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" fillId="0" borderId="0" xfId="0" applyFont="1"/>
    <xf numFmtId="49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14" fontId="0" fillId="2" borderId="0" xfId="0" applyNumberFormat="1" applyFill="1"/>
    <xf numFmtId="49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Q22" sqref="Q22"/>
    </sheetView>
  </sheetViews>
  <sheetFormatPr defaultRowHeight="15" x14ac:dyDescent="0.25"/>
  <cols>
    <col min="1" max="1" width="13.140625" customWidth="1"/>
    <col min="6" max="6" width="10.42578125" bestFit="1" customWidth="1"/>
    <col min="7" max="8" width="10.7109375" customWidth="1"/>
    <col min="12" max="12" width="14.140625" customWidth="1"/>
    <col min="13" max="13" width="15.28515625" customWidth="1"/>
    <col min="15" max="15" width="14" customWidth="1"/>
    <col min="16" max="16" width="15.42578125" customWidth="1"/>
  </cols>
  <sheetData>
    <row r="1" spans="1:16" x14ac:dyDescent="0.25">
      <c r="A1" s="4" t="s">
        <v>0</v>
      </c>
    </row>
    <row r="3" spans="1:16" x14ac:dyDescent="0.25">
      <c r="A3" s="4" t="s">
        <v>1</v>
      </c>
      <c r="B3" s="4" t="s">
        <v>2</v>
      </c>
      <c r="C3" s="4" t="s">
        <v>3</v>
      </c>
      <c r="D3" s="4" t="s">
        <v>4</v>
      </c>
      <c r="E3" s="4"/>
      <c r="F3" s="4" t="s">
        <v>20</v>
      </c>
      <c r="G3" s="4" t="s">
        <v>21</v>
      </c>
      <c r="H3" s="4" t="s">
        <v>17</v>
      </c>
      <c r="K3" s="4" t="s">
        <v>32</v>
      </c>
      <c r="L3" s="4" t="s">
        <v>33</v>
      </c>
      <c r="M3" s="4" t="s">
        <v>34</v>
      </c>
      <c r="N3" s="4" t="s">
        <v>35</v>
      </c>
      <c r="O3" s="4" t="s">
        <v>33</v>
      </c>
      <c r="P3" s="4" t="s">
        <v>34</v>
      </c>
    </row>
    <row r="4" spans="1:16" ht="17.25" x14ac:dyDescent="0.25">
      <c r="A4" s="1" t="s">
        <v>6</v>
      </c>
      <c r="B4">
        <v>5.2999999999999999E-2</v>
      </c>
      <c r="C4">
        <f>B4*300</f>
        <v>15.9</v>
      </c>
      <c r="D4" s="2">
        <f>C4/(0.03^2*PI())/1000</f>
        <v>5.6234746559136353</v>
      </c>
      <c r="F4" s="3">
        <v>40472</v>
      </c>
      <c r="G4" s="3">
        <v>40519</v>
      </c>
      <c r="H4">
        <f>G4-F4</f>
        <v>47</v>
      </c>
      <c r="K4">
        <v>60</v>
      </c>
      <c r="L4">
        <f>1*10^-15*K4^6 - 3*10^-12*K4^5 + 4*10^-9*K4^4 - 2*10^-6*K4^3 + 0.0008*K4^2 - 0.1849*K4 + 115.17</f>
        <v>106.573553856</v>
      </c>
      <c r="M4">
        <f>D4/L4*100</f>
        <v>5.2766136179637577</v>
      </c>
      <c r="N4">
        <f>0.11/0.06</f>
        <v>1.8333333333333335</v>
      </c>
      <c r="O4">
        <f>2.2667*N4^6 - 34.631*N4^5 + 214.51*N4^4 - 689.43*N4^3 + 1214.1*N4^2 - 1120.2*N4 + 530.38</f>
        <v>101.26130385588192</v>
      </c>
      <c r="P4">
        <f>M4/O4*100</f>
        <v>5.2108884806318416</v>
      </c>
    </row>
    <row r="5" spans="1:16" x14ac:dyDescent="0.25">
      <c r="A5" s="5" t="s">
        <v>12</v>
      </c>
      <c r="B5" s="6">
        <v>5.7000000000000002E-2</v>
      </c>
      <c r="C5" s="6">
        <f t="shared" ref="C5:C15" si="0">B5*300</f>
        <v>17.100000000000001</v>
      </c>
      <c r="D5" s="7">
        <f t="shared" ref="D5:D15" si="1">C5/(0.03^2*PI())/1000</f>
        <v>6.0478878374920244</v>
      </c>
      <c r="E5" s="6"/>
      <c r="F5" s="8">
        <v>40472</v>
      </c>
      <c r="G5" s="8">
        <v>40519</v>
      </c>
      <c r="H5" s="6">
        <f>G5-F5</f>
        <v>47</v>
      </c>
      <c r="K5">
        <v>60</v>
      </c>
      <c r="L5">
        <f t="shared" ref="L5:L29" si="2">1*10^-15*K5^6 - 3*10^-12*K5^5 + 4*10^-9*K5^4 - 2*10^-6*K5^3 + 0.0008*K5^2 - 0.1849*K5 + 115.17</f>
        <v>106.573553856</v>
      </c>
      <c r="M5">
        <f>D5/L5*100</f>
        <v>5.6748486079987597</v>
      </c>
      <c r="N5">
        <f t="shared" ref="N5:N29" si="3">0.11/0.06</f>
        <v>1.8333333333333335</v>
      </c>
      <c r="O5">
        <f t="shared" ref="O5:O29" si="4">2.2667*N5^6 - 34.631*N5^5 + 214.51*N5^4 - 689.43*N5^3 + 1214.1*N5^2 - 1120.2*N5 + 530.38</f>
        <v>101.26130385588192</v>
      </c>
      <c r="P5">
        <f t="shared" ref="P5:P29" si="5">M5/O5*100</f>
        <v>5.6041630829436802</v>
      </c>
    </row>
    <row r="6" spans="1:16" x14ac:dyDescent="0.25">
      <c r="A6" s="1" t="s">
        <v>13</v>
      </c>
      <c r="B6">
        <v>0.128</v>
      </c>
      <c r="C6">
        <f t="shared" si="0"/>
        <v>38.4</v>
      </c>
      <c r="D6" s="2">
        <f t="shared" si="1"/>
        <v>13.581221810508403</v>
      </c>
      <c r="F6" s="3">
        <v>40472</v>
      </c>
      <c r="G6" s="3">
        <v>40519</v>
      </c>
      <c r="H6">
        <f t="shared" ref="H6:H15" si="6">G6-F6</f>
        <v>47</v>
      </c>
      <c r="K6">
        <v>60</v>
      </c>
      <c r="L6">
        <f t="shared" si="2"/>
        <v>106.573553856</v>
      </c>
      <c r="M6">
        <f>D6/L6*100</f>
        <v>12.74351968112002</v>
      </c>
      <c r="N6">
        <f t="shared" si="3"/>
        <v>1.8333333333333335</v>
      </c>
      <c r="O6">
        <f t="shared" si="4"/>
        <v>101.26130385588192</v>
      </c>
      <c r="P6">
        <f t="shared" si="5"/>
        <v>12.58478727397879</v>
      </c>
    </row>
    <row r="7" spans="1:16" x14ac:dyDescent="0.25">
      <c r="A7" s="5" t="s">
        <v>8</v>
      </c>
      <c r="B7" s="6">
        <v>0.20499999999999999</v>
      </c>
      <c r="C7" s="6">
        <f t="shared" si="0"/>
        <v>61.499999999999993</v>
      </c>
      <c r="D7" s="7">
        <f t="shared" si="1"/>
        <v>21.751175555892363</v>
      </c>
      <c r="E7" s="6"/>
      <c r="F7" s="8">
        <v>40472</v>
      </c>
      <c r="G7" s="8">
        <v>40519</v>
      </c>
      <c r="H7" s="6">
        <f t="shared" si="6"/>
        <v>47</v>
      </c>
      <c r="K7">
        <v>60</v>
      </c>
      <c r="L7">
        <f t="shared" si="2"/>
        <v>106.573553856</v>
      </c>
      <c r="M7">
        <f>D7/L7*100</f>
        <v>20.409543239293779</v>
      </c>
      <c r="N7">
        <f t="shared" si="3"/>
        <v>1.8333333333333335</v>
      </c>
      <c r="O7">
        <f t="shared" si="4"/>
        <v>101.26130385588192</v>
      </c>
      <c r="P7">
        <f t="shared" si="5"/>
        <v>20.15532336848165</v>
      </c>
    </row>
    <row r="8" spans="1:16" x14ac:dyDescent="0.25">
      <c r="A8" s="1" t="s">
        <v>9</v>
      </c>
      <c r="B8">
        <v>0.08</v>
      </c>
      <c r="C8">
        <f t="shared" si="0"/>
        <v>24</v>
      </c>
      <c r="D8" s="2">
        <f t="shared" si="1"/>
        <v>8.4882636315677527</v>
      </c>
      <c r="F8" s="3">
        <v>40472</v>
      </c>
      <c r="G8" s="3">
        <v>40519</v>
      </c>
      <c r="H8">
        <f t="shared" si="6"/>
        <v>47</v>
      </c>
      <c r="K8">
        <v>60</v>
      </c>
      <c r="L8">
        <f t="shared" si="2"/>
        <v>106.573553856</v>
      </c>
      <c r="M8">
        <f>D8/L8*100</f>
        <v>7.9646998007000116</v>
      </c>
      <c r="N8">
        <f t="shared" si="3"/>
        <v>1.8333333333333335</v>
      </c>
      <c r="O8">
        <f t="shared" si="4"/>
        <v>101.26130385588192</v>
      </c>
      <c r="P8">
        <f t="shared" si="5"/>
        <v>7.8654920462367421</v>
      </c>
    </row>
    <row r="9" spans="1:16" x14ac:dyDescent="0.25">
      <c r="A9" s="5" t="s">
        <v>7</v>
      </c>
      <c r="B9" s="6">
        <v>0.182</v>
      </c>
      <c r="C9" s="6">
        <f t="shared" si="0"/>
        <v>54.6</v>
      </c>
      <c r="D9" s="7">
        <f t="shared" si="1"/>
        <v>19.310799761816636</v>
      </c>
      <c r="E9" s="6"/>
      <c r="F9" s="8">
        <v>40472</v>
      </c>
      <c r="G9" s="8">
        <v>40519</v>
      </c>
      <c r="H9" s="6">
        <f t="shared" si="6"/>
        <v>47</v>
      </c>
      <c r="K9">
        <v>60</v>
      </c>
      <c r="L9">
        <f t="shared" si="2"/>
        <v>106.573553856</v>
      </c>
      <c r="M9">
        <f>D9/L9*100</f>
        <v>18.119692046592526</v>
      </c>
      <c r="N9">
        <f t="shared" si="3"/>
        <v>1.8333333333333335</v>
      </c>
      <c r="O9">
        <f t="shared" si="4"/>
        <v>101.26130385588192</v>
      </c>
      <c r="P9">
        <f t="shared" si="5"/>
        <v>17.893994405188586</v>
      </c>
    </row>
    <row r="10" spans="1:16" x14ac:dyDescent="0.25">
      <c r="A10" s="1" t="s">
        <v>10</v>
      </c>
      <c r="B10">
        <v>0.17699999999999999</v>
      </c>
      <c r="C10">
        <f t="shared" si="0"/>
        <v>53.099999999999994</v>
      </c>
      <c r="D10" s="2">
        <f t="shared" si="1"/>
        <v>18.780283284843648</v>
      </c>
      <c r="F10" s="3">
        <v>40472</v>
      </c>
      <c r="G10" s="3">
        <v>40519</v>
      </c>
      <c r="H10">
        <f t="shared" si="6"/>
        <v>47</v>
      </c>
      <c r="K10">
        <v>60</v>
      </c>
      <c r="L10">
        <f t="shared" si="2"/>
        <v>106.573553856</v>
      </c>
      <c r="M10">
        <f>D10/L10*100</f>
        <v>17.621898309048774</v>
      </c>
      <c r="N10">
        <f t="shared" si="3"/>
        <v>1.8333333333333335</v>
      </c>
      <c r="O10">
        <f t="shared" si="4"/>
        <v>101.26130385588192</v>
      </c>
      <c r="P10">
        <f t="shared" si="5"/>
        <v>17.40240115229879</v>
      </c>
    </row>
    <row r="11" spans="1:16" x14ac:dyDescent="0.25">
      <c r="A11" s="5" t="s">
        <v>11</v>
      </c>
      <c r="B11" s="6">
        <v>0.17199999999999999</v>
      </c>
      <c r="C11" s="6">
        <f t="shared" si="0"/>
        <v>51.599999999999994</v>
      </c>
      <c r="D11" s="7">
        <f t="shared" si="1"/>
        <v>18.249766807870667</v>
      </c>
      <c r="E11" s="6"/>
      <c r="F11" s="8">
        <v>40472</v>
      </c>
      <c r="G11" s="8">
        <v>40519</v>
      </c>
      <c r="H11" s="6">
        <f t="shared" si="6"/>
        <v>47</v>
      </c>
      <c r="K11">
        <v>60</v>
      </c>
      <c r="L11">
        <f t="shared" si="2"/>
        <v>106.573553856</v>
      </c>
      <c r="M11">
        <f>D11/L11*100</f>
        <v>17.124104571505026</v>
      </c>
      <c r="N11">
        <f t="shared" si="3"/>
        <v>1.8333333333333335</v>
      </c>
      <c r="O11">
        <f t="shared" si="4"/>
        <v>101.26130385588192</v>
      </c>
      <c r="P11">
        <f t="shared" si="5"/>
        <v>16.910807899408994</v>
      </c>
    </row>
    <row r="12" spans="1:16" x14ac:dyDescent="0.25">
      <c r="A12" s="9" t="s">
        <v>5</v>
      </c>
      <c r="B12" s="10">
        <v>0.36499999999999999</v>
      </c>
      <c r="C12" s="10">
        <f t="shared" si="0"/>
        <v>109.5</v>
      </c>
      <c r="D12" s="11">
        <f t="shared" si="1"/>
        <v>38.727702819027868</v>
      </c>
      <c r="E12" s="10"/>
      <c r="F12" s="12">
        <v>40472</v>
      </c>
      <c r="G12" s="12">
        <v>40519</v>
      </c>
      <c r="H12" s="10">
        <f t="shared" si="6"/>
        <v>47</v>
      </c>
      <c r="K12">
        <v>60</v>
      </c>
      <c r="L12">
        <f t="shared" si="2"/>
        <v>106.573553856</v>
      </c>
      <c r="M12">
        <f>D12/L12*100</f>
        <v>36.338942840693804</v>
      </c>
      <c r="N12">
        <f t="shared" si="3"/>
        <v>1.8333333333333335</v>
      </c>
      <c r="O12">
        <f t="shared" si="4"/>
        <v>101.26130385588192</v>
      </c>
      <c r="P12">
        <f t="shared" si="5"/>
        <v>35.886307460955138</v>
      </c>
    </row>
    <row r="13" spans="1:16" x14ac:dyDescent="0.25">
      <c r="A13" s="5" t="s">
        <v>14</v>
      </c>
      <c r="B13" s="6">
        <v>4.3999999999999997E-2</v>
      </c>
      <c r="C13" s="6">
        <f t="shared" si="0"/>
        <v>13.2</v>
      </c>
      <c r="D13" s="7">
        <f t="shared" si="1"/>
        <v>4.6685449973622637</v>
      </c>
      <c r="E13" s="6"/>
      <c r="F13" s="8">
        <v>40487</v>
      </c>
      <c r="G13" s="8">
        <v>40519</v>
      </c>
      <c r="H13" s="6">
        <f t="shared" si="6"/>
        <v>32</v>
      </c>
      <c r="K13">
        <v>60</v>
      </c>
      <c r="L13">
        <f t="shared" si="2"/>
        <v>106.573553856</v>
      </c>
      <c r="M13">
        <f>D13/L13*100</f>
        <v>4.3805848903850064</v>
      </c>
      <c r="N13">
        <f t="shared" si="3"/>
        <v>1.8333333333333335</v>
      </c>
      <c r="O13">
        <f t="shared" si="4"/>
        <v>101.26130385588192</v>
      </c>
      <c r="P13">
        <f t="shared" si="5"/>
        <v>4.3260206254302078</v>
      </c>
    </row>
    <row r="14" spans="1:16" x14ac:dyDescent="0.25">
      <c r="A14" s="1" t="s">
        <v>15</v>
      </c>
      <c r="B14">
        <v>0.13300000000000001</v>
      </c>
      <c r="C14">
        <f t="shared" si="0"/>
        <v>39.900000000000006</v>
      </c>
      <c r="D14" s="2">
        <f t="shared" si="1"/>
        <v>14.111738287481391</v>
      </c>
      <c r="F14" s="3">
        <v>40487</v>
      </c>
      <c r="G14" s="3">
        <v>40519</v>
      </c>
      <c r="H14">
        <f t="shared" si="6"/>
        <v>32</v>
      </c>
      <c r="K14">
        <v>60</v>
      </c>
      <c r="L14">
        <f t="shared" si="2"/>
        <v>106.573553856</v>
      </c>
      <c r="M14">
        <f>D14/L14*100</f>
        <v>13.241313418663772</v>
      </c>
      <c r="N14">
        <f t="shared" si="3"/>
        <v>1.8333333333333335</v>
      </c>
      <c r="O14">
        <f t="shared" si="4"/>
        <v>101.26130385588192</v>
      </c>
      <c r="P14">
        <f t="shared" si="5"/>
        <v>13.076380526868586</v>
      </c>
    </row>
    <row r="15" spans="1:16" x14ac:dyDescent="0.25">
      <c r="A15" s="5" t="s">
        <v>16</v>
      </c>
      <c r="B15" s="6">
        <v>0.17100000000000001</v>
      </c>
      <c r="C15" s="6">
        <f t="shared" si="0"/>
        <v>51.300000000000004</v>
      </c>
      <c r="D15" s="7">
        <f t="shared" si="1"/>
        <v>18.143663512476074</v>
      </c>
      <c r="E15" s="6"/>
      <c r="F15" s="8">
        <v>40487</v>
      </c>
      <c r="G15" s="8">
        <v>40519</v>
      </c>
      <c r="H15" s="6">
        <f t="shared" si="6"/>
        <v>32</v>
      </c>
      <c r="K15">
        <v>60</v>
      </c>
      <c r="L15">
        <f t="shared" si="2"/>
        <v>106.573553856</v>
      </c>
      <c r="M15">
        <f>D15/L15*100</f>
        <v>17.024545823996277</v>
      </c>
      <c r="N15">
        <f t="shared" si="3"/>
        <v>1.8333333333333335</v>
      </c>
      <c r="O15">
        <f t="shared" si="4"/>
        <v>101.26130385588192</v>
      </c>
      <c r="P15">
        <f t="shared" si="5"/>
        <v>16.812489248831039</v>
      </c>
    </row>
    <row r="17" spans="1:16" x14ac:dyDescent="0.25">
      <c r="A17" s="1" t="s">
        <v>18</v>
      </c>
      <c r="B17">
        <v>0.19900000000000001</v>
      </c>
      <c r="C17">
        <f t="shared" ref="C17:C29" si="7">B17*300</f>
        <v>59.7</v>
      </c>
      <c r="D17" s="2">
        <f>C17/(0.03^2*PI())/1000</f>
        <v>21.114555783524786</v>
      </c>
      <c r="F17" s="3">
        <v>40522</v>
      </c>
      <c r="G17" s="3">
        <v>40526</v>
      </c>
      <c r="H17">
        <f>G17-F17</f>
        <v>4</v>
      </c>
      <c r="K17">
        <v>60</v>
      </c>
      <c r="L17">
        <f t="shared" si="2"/>
        <v>106.573553856</v>
      </c>
      <c r="M17">
        <f>D17/L17*100</f>
        <v>19.812190754241282</v>
      </c>
      <c r="N17">
        <f t="shared" si="3"/>
        <v>1.8333333333333335</v>
      </c>
      <c r="O17">
        <f t="shared" si="4"/>
        <v>101.26130385588192</v>
      </c>
      <c r="P17">
        <f t="shared" si="5"/>
        <v>19.565411465013899</v>
      </c>
    </row>
    <row r="18" spans="1:16" x14ac:dyDescent="0.25">
      <c r="A18" s="5" t="s">
        <v>19</v>
      </c>
      <c r="B18" s="6">
        <v>0.23400000000000001</v>
      </c>
      <c r="C18" s="6">
        <f t="shared" si="7"/>
        <v>70.2</v>
      </c>
      <c r="D18" s="7">
        <f>C18/(0.03^2*PI())/1000</f>
        <v>24.828171122335675</v>
      </c>
      <c r="E18" s="6"/>
      <c r="F18" s="8">
        <v>40522</v>
      </c>
      <c r="G18" s="8">
        <v>40526</v>
      </c>
      <c r="H18" s="6">
        <f>G18-F18</f>
        <v>4</v>
      </c>
      <c r="K18">
        <v>60</v>
      </c>
      <c r="L18">
        <f t="shared" si="2"/>
        <v>106.573553856</v>
      </c>
      <c r="M18">
        <f>D18/L18*100</f>
        <v>23.296746917047535</v>
      </c>
      <c r="N18">
        <f t="shared" si="3"/>
        <v>1.8333333333333335</v>
      </c>
      <c r="O18">
        <f t="shared" si="4"/>
        <v>101.26130385588192</v>
      </c>
      <c r="P18">
        <f t="shared" si="5"/>
        <v>23.006564235242472</v>
      </c>
    </row>
    <row r="19" spans="1:16" x14ac:dyDescent="0.25">
      <c r="A19" s="1" t="s">
        <v>22</v>
      </c>
      <c r="B19">
        <v>0.17199999999999999</v>
      </c>
      <c r="C19">
        <f t="shared" si="7"/>
        <v>51.599999999999994</v>
      </c>
      <c r="D19" s="2">
        <f>C19/(0.03^2*PI())/1000</f>
        <v>18.249766807870667</v>
      </c>
      <c r="F19" s="3">
        <v>40522</v>
      </c>
      <c r="G19" s="3">
        <v>40529</v>
      </c>
      <c r="H19">
        <v>7</v>
      </c>
      <c r="K19">
        <v>60</v>
      </c>
      <c r="L19">
        <f t="shared" si="2"/>
        <v>106.573553856</v>
      </c>
      <c r="M19">
        <f>D19/L19*100</f>
        <v>17.124104571505026</v>
      </c>
      <c r="N19">
        <f t="shared" si="3"/>
        <v>1.8333333333333335</v>
      </c>
      <c r="O19">
        <f t="shared" si="4"/>
        <v>101.26130385588192</v>
      </c>
      <c r="P19">
        <f t="shared" si="5"/>
        <v>16.910807899408994</v>
      </c>
    </row>
    <row r="20" spans="1:16" x14ac:dyDescent="0.25">
      <c r="A20" s="5" t="s">
        <v>23</v>
      </c>
      <c r="B20" s="6">
        <v>0.21199999999999999</v>
      </c>
      <c r="C20" s="6">
        <f t="shared" si="7"/>
        <v>63.6</v>
      </c>
      <c r="D20" s="7">
        <f>C20/(0.03^2*PI())/1000</f>
        <v>22.493898623654541</v>
      </c>
      <c r="E20" s="6"/>
      <c r="F20" s="8">
        <v>40522</v>
      </c>
      <c r="G20" s="8">
        <v>40529</v>
      </c>
      <c r="H20" s="6">
        <v>7</v>
      </c>
      <c r="K20">
        <v>60</v>
      </c>
      <c r="L20">
        <f t="shared" si="2"/>
        <v>106.573553856</v>
      </c>
      <c r="M20">
        <f>D20/L20*100</f>
        <v>21.106454471855031</v>
      </c>
      <c r="N20">
        <f t="shared" si="3"/>
        <v>1.8333333333333335</v>
      </c>
      <c r="O20">
        <f t="shared" si="4"/>
        <v>101.26130385588192</v>
      </c>
      <c r="P20">
        <f t="shared" si="5"/>
        <v>20.843553922527366</v>
      </c>
    </row>
    <row r="21" spans="1:16" x14ac:dyDescent="0.25">
      <c r="A21" s="1" t="s">
        <v>24</v>
      </c>
      <c r="B21">
        <v>0.19500000000000001</v>
      </c>
      <c r="C21">
        <f t="shared" si="7"/>
        <v>58.5</v>
      </c>
      <c r="D21" s="11">
        <f t="shared" ref="D21:D29" si="8">C21/(0.03^2*PI())/1000</f>
        <v>20.690142601946395</v>
      </c>
      <c r="F21" s="3">
        <v>40522</v>
      </c>
      <c r="G21" s="3">
        <v>40533</v>
      </c>
      <c r="H21">
        <v>11</v>
      </c>
      <c r="K21">
        <v>60</v>
      </c>
      <c r="L21">
        <f t="shared" si="2"/>
        <v>106.573553856</v>
      </c>
      <c r="M21">
        <f>D21/L21*100</f>
        <v>19.413955764206278</v>
      </c>
      <c r="N21">
        <f t="shared" si="3"/>
        <v>1.8333333333333335</v>
      </c>
      <c r="O21">
        <f t="shared" si="4"/>
        <v>101.26130385588192</v>
      </c>
      <c r="P21">
        <f t="shared" si="5"/>
        <v>19.172136862702057</v>
      </c>
    </row>
    <row r="22" spans="1:16" x14ac:dyDescent="0.25">
      <c r="A22" s="5" t="s">
        <v>25</v>
      </c>
      <c r="B22" s="6">
        <v>0.24099999999999999</v>
      </c>
      <c r="C22" s="6">
        <f t="shared" si="7"/>
        <v>72.3</v>
      </c>
      <c r="D22" s="7">
        <f t="shared" si="8"/>
        <v>25.570894190097853</v>
      </c>
      <c r="E22" s="6"/>
      <c r="F22" s="8">
        <v>40522</v>
      </c>
      <c r="G22" s="8">
        <v>40533</v>
      </c>
      <c r="H22" s="6">
        <v>11</v>
      </c>
      <c r="K22">
        <v>60</v>
      </c>
      <c r="L22">
        <f t="shared" si="2"/>
        <v>106.573553856</v>
      </c>
      <c r="M22">
        <f>D22/L22*100</f>
        <v>23.993658149608784</v>
      </c>
      <c r="N22">
        <f t="shared" si="3"/>
        <v>1.8333333333333335</v>
      </c>
      <c r="O22">
        <f t="shared" si="4"/>
        <v>101.26130385588192</v>
      </c>
      <c r="P22">
        <f t="shared" si="5"/>
        <v>23.694794789288185</v>
      </c>
    </row>
    <row r="23" spans="1:16" x14ac:dyDescent="0.25">
      <c r="A23" s="1"/>
      <c r="C23" s="10"/>
      <c r="D23" s="11"/>
    </row>
    <row r="24" spans="1:16" x14ac:dyDescent="0.25">
      <c r="A24" s="9" t="s">
        <v>26</v>
      </c>
      <c r="B24" s="10">
        <v>6.0999999999999999E-2</v>
      </c>
      <c r="C24" s="10">
        <f t="shared" si="7"/>
        <v>18.3</v>
      </c>
      <c r="D24" s="11">
        <f t="shared" si="8"/>
        <v>6.4723010190704109</v>
      </c>
      <c r="E24" s="10"/>
      <c r="F24" s="12">
        <v>40532</v>
      </c>
      <c r="G24" s="12">
        <v>40548</v>
      </c>
      <c r="H24" s="10">
        <v>16</v>
      </c>
      <c r="K24">
        <v>60</v>
      </c>
      <c r="L24">
        <f t="shared" si="2"/>
        <v>106.573553856</v>
      </c>
      <c r="M24">
        <f>D24/L24*100</f>
        <v>6.073083598033759</v>
      </c>
      <c r="N24">
        <f t="shared" si="3"/>
        <v>1.8333333333333335</v>
      </c>
      <c r="O24">
        <f t="shared" si="4"/>
        <v>101.26130385588192</v>
      </c>
      <c r="P24">
        <f t="shared" si="5"/>
        <v>5.997437685255516</v>
      </c>
    </row>
    <row r="25" spans="1:16" x14ac:dyDescent="0.25">
      <c r="A25" s="5" t="s">
        <v>27</v>
      </c>
      <c r="B25" s="6">
        <v>6.4000000000000001E-2</v>
      </c>
      <c r="C25" s="6">
        <f t="shared" si="7"/>
        <v>19.2</v>
      </c>
      <c r="D25" s="7">
        <f t="shared" si="8"/>
        <v>6.7906109052542014</v>
      </c>
      <c r="E25" s="6"/>
      <c r="F25" s="8">
        <v>40532</v>
      </c>
      <c r="G25" s="8">
        <v>40548</v>
      </c>
      <c r="H25" s="6">
        <v>16</v>
      </c>
      <c r="K25">
        <v>60</v>
      </c>
      <c r="L25">
        <f t="shared" si="2"/>
        <v>106.573553856</v>
      </c>
      <c r="M25">
        <f>D25/L25*100</f>
        <v>6.37175984056001</v>
      </c>
      <c r="N25">
        <f t="shared" si="3"/>
        <v>1.8333333333333335</v>
      </c>
      <c r="O25">
        <f t="shared" si="4"/>
        <v>101.26130385588192</v>
      </c>
      <c r="P25">
        <f t="shared" si="5"/>
        <v>6.2923936369893951</v>
      </c>
    </row>
    <row r="26" spans="1:16" x14ac:dyDescent="0.25">
      <c r="A26" s="9" t="s">
        <v>28</v>
      </c>
      <c r="B26" s="10">
        <v>4.5999999999999999E-2</v>
      </c>
      <c r="C26" s="10">
        <f t="shared" si="7"/>
        <v>13.799999999999999</v>
      </c>
      <c r="D26" s="11">
        <f t="shared" si="8"/>
        <v>4.8807515881514574</v>
      </c>
      <c r="E26" s="10"/>
      <c r="F26" s="12">
        <v>40532</v>
      </c>
      <c r="G26" s="12">
        <v>40548</v>
      </c>
      <c r="H26" s="10">
        <v>16</v>
      </c>
      <c r="K26">
        <v>60</v>
      </c>
      <c r="L26">
        <f t="shared" si="2"/>
        <v>106.573553856</v>
      </c>
      <c r="M26">
        <f>D26/L26*100</f>
        <v>4.5797023854025065</v>
      </c>
      <c r="N26">
        <f t="shared" si="3"/>
        <v>1.8333333333333335</v>
      </c>
      <c r="O26">
        <f t="shared" si="4"/>
        <v>101.26130385588192</v>
      </c>
      <c r="P26">
        <f t="shared" si="5"/>
        <v>4.5226579265861266</v>
      </c>
    </row>
    <row r="27" spans="1:16" x14ac:dyDescent="0.25">
      <c r="A27" s="5" t="s">
        <v>29</v>
      </c>
      <c r="B27" s="6">
        <v>5.6000000000000001E-2</v>
      </c>
      <c r="C27" s="6">
        <f t="shared" si="7"/>
        <v>16.8</v>
      </c>
      <c r="D27" s="7">
        <f t="shared" si="8"/>
        <v>5.9417845420974267</v>
      </c>
      <c r="E27" s="6"/>
      <c r="F27" s="8">
        <v>40532</v>
      </c>
      <c r="G27" s="8">
        <v>40548</v>
      </c>
      <c r="H27" s="6">
        <v>16</v>
      </c>
      <c r="K27">
        <v>60</v>
      </c>
      <c r="L27">
        <f t="shared" si="2"/>
        <v>106.573553856</v>
      </c>
      <c r="M27">
        <f>D27/L27*100</f>
        <v>5.5752898604900087</v>
      </c>
      <c r="N27">
        <f t="shared" si="3"/>
        <v>1.8333333333333335</v>
      </c>
      <c r="O27">
        <f t="shared" si="4"/>
        <v>101.26130385588192</v>
      </c>
      <c r="P27">
        <f t="shared" si="5"/>
        <v>5.5058444323657199</v>
      </c>
    </row>
    <row r="28" spans="1:16" x14ac:dyDescent="0.25">
      <c r="A28" s="9" t="s">
        <v>30</v>
      </c>
      <c r="B28" s="10">
        <v>5.8999999999999997E-2</v>
      </c>
      <c r="C28" s="10">
        <f t="shared" si="7"/>
        <v>17.7</v>
      </c>
      <c r="D28" s="11">
        <f t="shared" si="8"/>
        <v>6.2600944282812172</v>
      </c>
      <c r="E28" s="10"/>
      <c r="F28" s="12">
        <v>40532</v>
      </c>
      <c r="G28" s="12">
        <v>40548</v>
      </c>
      <c r="H28" s="10">
        <v>16</v>
      </c>
      <c r="K28">
        <v>60</v>
      </c>
      <c r="L28">
        <f t="shared" si="2"/>
        <v>106.573553856</v>
      </c>
      <c r="M28">
        <f>D28/L28*100</f>
        <v>5.8739661030162589</v>
      </c>
      <c r="N28">
        <f t="shared" si="3"/>
        <v>1.8333333333333335</v>
      </c>
      <c r="O28">
        <f t="shared" si="4"/>
        <v>101.26130385588192</v>
      </c>
      <c r="P28">
        <f t="shared" si="5"/>
        <v>5.8008003840995981</v>
      </c>
    </row>
    <row r="29" spans="1:16" x14ac:dyDescent="0.25">
      <c r="A29" s="5" t="s">
        <v>31</v>
      </c>
      <c r="B29" s="6">
        <v>3.6999999999999998E-2</v>
      </c>
      <c r="C29" s="6">
        <f t="shared" si="7"/>
        <v>11.1</v>
      </c>
      <c r="D29" s="7">
        <f t="shared" si="8"/>
        <v>3.9258219296000854</v>
      </c>
      <c r="E29" s="6"/>
      <c r="F29" s="8">
        <v>40532</v>
      </c>
      <c r="G29" s="8">
        <v>40548</v>
      </c>
      <c r="H29" s="6">
        <v>16</v>
      </c>
      <c r="K29">
        <v>60</v>
      </c>
      <c r="L29">
        <f t="shared" si="2"/>
        <v>106.573553856</v>
      </c>
      <c r="M29">
        <f>D29/L29*100</f>
        <v>3.6836736578237557</v>
      </c>
      <c r="N29">
        <f t="shared" si="3"/>
        <v>1.8333333333333335</v>
      </c>
      <c r="O29">
        <f t="shared" si="4"/>
        <v>101.26130385588192</v>
      </c>
      <c r="P29">
        <f t="shared" si="5"/>
        <v>3.6377900713844933</v>
      </c>
    </row>
    <row r="30" spans="1:16" x14ac:dyDescent="0.25">
      <c r="A30" s="1"/>
    </row>
    <row r="31" spans="1:16" x14ac:dyDescent="0.25">
      <c r="A31" s="1"/>
    </row>
    <row r="32" spans="1:16" x14ac:dyDescent="0.25">
      <c r="A32" s="1"/>
    </row>
    <row r="33" spans="1:1" x14ac:dyDescent="0.25">
      <c r="A33" s="1"/>
    </row>
  </sheetData>
  <sortState ref="A4:A12">
    <sortCondition ref="A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2010-12-08T13:19:30Z</dcterms:created>
  <dcterms:modified xsi:type="dcterms:W3CDTF">2011-03-05T09:45:49Z</dcterms:modified>
</cp:coreProperties>
</file>